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"/>
    </mc:Choice>
  </mc:AlternateContent>
  <xr:revisionPtr revIDLastSave="0" documentId="13_ncr:1_{43E09735-827D-477A-B40B-C5AE350C5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10" sheetId="2" r:id="rId1"/>
  </sheets>
  <definedNames>
    <definedName name="_xlnm.Print_Area" localSheetId="0">КПК2918110!$A$1:$BM$98</definedName>
  </definedNames>
  <calcPr calcId="191029"/>
</workbook>
</file>

<file path=xl/calcChain.xml><?xml version="1.0" encoding="utf-8"?>
<calcChain xmlns="http://schemas.openxmlformats.org/spreadsheetml/2006/main">
  <c r="AS51" i="2" l="1"/>
  <c r="AS52" i="2"/>
  <c r="AC53" i="2"/>
  <c r="AS53" i="2" s="1"/>
  <c r="BE83" i="2"/>
  <c r="BE78" i="2"/>
  <c r="BE82" i="2"/>
  <c r="BE77" i="2"/>
  <c r="BE73" i="2"/>
  <c r="BE72" i="2"/>
  <c r="BE71" i="2"/>
  <c r="AB62" i="2"/>
  <c r="AR62" i="2" s="1"/>
  <c r="AR61" i="2"/>
</calcChain>
</file>

<file path=xl/sharedStrings.xml><?xml version="1.0" encoding="utf-8"?>
<sst xmlns="http://schemas.openxmlformats.org/spreadsheetml/2006/main" count="187" uniqueCount="139">
  <si>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</si>
  <si>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</si>
  <si>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</si>
  <si>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</si>
  <si>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</si>
  <si>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</si>
  <si>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</si>
  <si>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</si>
  <si>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</si>
  <si>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</si>
  <si>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</si>
  <si>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</si>
  <si>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</si>
  <si>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</si>
  <si>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</si>
  <si>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</si>
  <si>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</si>
  <si>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</si>
  <si>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</si>
  <si>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</si>
  <si>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</si>
  <si>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</si>
  <si>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</si>
  <si>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</si>
  <si>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</si>
  <si>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</si>
  <si>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</si>
  <si>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</si>
  <si>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</si>
  <si>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</si>
  <si>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</si>
  <si>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</si>
  <si>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</si>
  <si>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</si>
  <si>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</si>
  <si>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</si>
  <si>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</si>
  <si>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</si>
  <si>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</si>
  <si>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</si>
  <si>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</si>
  <si>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</si>
  <si>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</si>
  <si>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</si>
  <si>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</si>
  <si>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</si>
  <si>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</si>
  <si>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</si>
  <si>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</si>
  <si>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</si>
  <si>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</si>
  <si>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</si>
  <si>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</si>
  <si>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</si>
  <si>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</si>
  <si>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</si>
  <si>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</si>
  <si>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</si>
  <si>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</si>
  <si>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</si>
  <si>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</si>
  <si>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</si>
  <si>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</si>
  <si>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</si>
  <si>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</si>
  <si>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</si>
  <si>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</si>
  <si>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</si>
  <si>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</si>
  <si>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</si>
  <si>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</si>
  <si>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придбання паливо мастильних матеріалів, в т.ч.:</t>
  </si>
  <si>
    <t>грн.</t>
  </si>
  <si>
    <t>кошторис на 2023 рік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</si>
  <si>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</si>
  <si>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</si>
  <si>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</si>
  <si>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</si>
  <si>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</si>
  <si>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</si>
  <si>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</si>
  <si>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</si>
  <si>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</si>
  <si>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</si>
  <si>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</si>
  <si>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</si>
  <si>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якості</t>
  </si>
  <si>
    <t>динаміка накопичення паливо мастильних матеріалів в відсотках до попереднього року</t>
  </si>
  <si>
    <t>відс.</t>
  </si>
  <si>
    <t>Розрахунково (співвідношення кількості придбаних паливо мастильних матеріалів до попереднього року)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</si>
  <si>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</si>
  <si>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</si>
  <si>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Фінансове управління Павлоградської міської ради</t>
  </si>
  <si>
    <t>Начальник відділу</t>
  </si>
  <si>
    <t>Начальник управління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</si>
  <si>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</si>
  <si>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</si>
  <si>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</si>
  <si>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</si>
  <si>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</si>
  <si>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</si>
  <si>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</si>
  <si>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</si>
  <si>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</si>
  <si>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</si>
  <si>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</si>
  <si>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</si>
  <si>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</si>
  <si>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</si>
  <si>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</si>
  <si>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</si>
  <si>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</si>
  <si>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</si>
  <si>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</si>
  <si>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</si>
  <si>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</si>
  <si>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</si>
  <si>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</si>
  <si>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Олександр ШАПОВАЛ</t>
  </si>
  <si>
    <t>1.3</t>
  </si>
  <si>
    <t>1.4</t>
  </si>
  <si>
    <t>1.5</t>
  </si>
  <si>
    <t>обсяг видатків на заходи з удосконалення міської системи (технічне переоснащення) централізованого оповіщення органів влади і населення про загрозу та виникнення НС.</t>
  </si>
  <si>
    <t xml:space="preserve">обсяг видатків на навантаження, розвантаження та перевезення товарно-матеріальних цінностей,тощо                                                         </t>
  </si>
  <si>
    <t xml:space="preserve">  обсяг видатків на залучення транспортних засобів на проведення евакуаційних заходів на випадок НС   </t>
  </si>
  <si>
    <t>2.3</t>
  </si>
  <si>
    <t>2.4</t>
  </si>
  <si>
    <t>кількість послуг на заходи з удосконалення міської системи (технічне переоснащення) централізованого оповіщення органів влади і населення про загрозу та виникнення НС.</t>
  </si>
  <si>
    <t>послуг.</t>
  </si>
  <si>
    <t xml:space="preserve">кількість послуг на навантаження, розвантаження та перевезення товарно-матеріальних цінностей,тощо   </t>
  </si>
  <si>
    <t>середня вартість послуги на заходи з удосконалення міської системи (технічне переоснащення) централізованого оповіщення органів влади і населення про загрозу та виникнення НС.</t>
  </si>
  <si>
    <t>3.3</t>
  </si>
  <si>
    <t>3.4</t>
  </si>
  <si>
    <t xml:space="preserve">середня вартість послуги на навантаження, розвантаження та перевезення товарно-матеріальних цінностей,тощо   </t>
  </si>
  <si>
    <t>1. Закон України від 21.05.1997 р. №280/97-ВР "Про місцеве самоврядування в Україні" ( зі змінами);                                                                                                                                           2.  Постанова Кабінету Міністрів України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                                                                                                                                                                                                                                                3.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 від 30.11.2012 р. № 1260, від 10.09.2015 р. № 765);
5.  Рішення міської ради від 18.08.2020р. № 2230-71/VІІ "Про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
6. 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14.03.2023року №935-35/VІІІ);                                                                                                                                                 7. 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11.07.2023року №1115-41/VІІІ);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</si>
  <si>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</si>
  <si>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Накопичення  матеріального резерву для виконання заходів спрямованих на запобігання, ліквідацію надзвичайних ситуацій техногенного та природного характеру та їх наслідків та надання термінової допомоги постраждалому населенню.</t>
  </si>
  <si>
    <t>Організація та  забезпечення виконання заходів і робіт для запобігання та ліквідації НС</t>
  </si>
  <si>
    <t>Розрахунково  (відношення запланованих асигнувань на загальну кількість  запланованого на 2023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</si>
</sst>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Звичайни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8"/>
  <sheetViews>
    <sheetView tabSelected="1" topLeftCell="A56" zoomScaleNormal="100" zoomScaleSheetLayoutView="100" workbookViewId="0">
      <selection activeCell="BR83" sqref="BR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6.5" customHeight="1" x14ac:dyDescent="0.2">
      <c r="AO3" s="81" t="s">
        <v>116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15.75" customHeight="1" x14ac:dyDescent="0.2">
      <c r="AO4" s="105" t="s">
        <v>117</v>
      </c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77" ht="11.25" customHeight="1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hidden="1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115">
        <v>45121</v>
      </c>
      <c r="AP7" s="82"/>
      <c r="AQ7" s="82"/>
      <c r="AR7" s="82"/>
      <c r="AS7" s="82"/>
      <c r="AT7" s="82"/>
      <c r="AU7" s="82"/>
      <c r="AV7" s="1" t="s">
        <v>61</v>
      </c>
      <c r="AW7" s="116">
        <v>28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79" t="s">
        <v>91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28"/>
      <c r="N13" s="117" t="s">
        <v>117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29"/>
      <c r="AU13" s="79" t="s">
        <v>96</v>
      </c>
      <c r="AV13" s="80"/>
      <c r="AW13" s="80"/>
      <c r="AX13" s="80"/>
      <c r="AY13" s="80"/>
      <c r="AZ13" s="80"/>
      <c r="BA13" s="80"/>
      <c r="BB13" s="80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0" t="s">
        <v>54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27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27"/>
      <c r="AU14" s="100" t="s">
        <v>53</v>
      </c>
      <c r="AV14" s="100"/>
      <c r="AW14" s="100"/>
      <c r="AX14" s="100"/>
      <c r="AY14" s="100"/>
      <c r="AZ14" s="100"/>
      <c r="BA14" s="100"/>
      <c r="BB14" s="100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79" t="s">
        <v>102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28"/>
      <c r="N16" s="117" t="s">
        <v>117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29"/>
      <c r="AU16" s="79" t="s">
        <v>96</v>
      </c>
      <c r="AV16" s="80"/>
      <c r="AW16" s="80"/>
      <c r="AX16" s="80"/>
      <c r="AY16" s="80"/>
      <c r="AZ16" s="80"/>
      <c r="BA16" s="80"/>
      <c r="BB16" s="80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0" t="s">
        <v>54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27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27"/>
      <c r="AU17" s="100" t="s">
        <v>53</v>
      </c>
      <c r="AV17" s="100"/>
      <c r="AW17" s="100"/>
      <c r="AX17" s="100"/>
      <c r="AY17" s="100"/>
      <c r="AZ17" s="100"/>
      <c r="BA17" s="100"/>
      <c r="BB17" s="100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79" t="s">
        <v>100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103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3"/>
      <c r="AA19" s="79" t="s">
        <v>104</v>
      </c>
      <c r="AB19" s="80"/>
      <c r="AC19" s="80"/>
      <c r="AD19" s="80"/>
      <c r="AE19" s="80"/>
      <c r="AF19" s="80"/>
      <c r="AG19" s="80"/>
      <c r="AH19" s="80"/>
      <c r="AI19" s="80"/>
      <c r="AJ19" s="23"/>
      <c r="AK19" s="110" t="s">
        <v>101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3"/>
      <c r="BE19" s="79" t="s">
        <v>97</v>
      </c>
      <c r="BF19" s="80"/>
      <c r="BG19" s="80"/>
      <c r="BH19" s="80"/>
      <c r="BI19" s="80"/>
      <c r="BJ19" s="80"/>
      <c r="BK19" s="80"/>
      <c r="BL19" s="80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0" t="s">
        <v>54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55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5"/>
      <c r="AA20" s="102" t="s">
        <v>56</v>
      </c>
      <c r="AB20" s="102"/>
      <c r="AC20" s="102"/>
      <c r="AD20" s="102"/>
      <c r="AE20" s="102"/>
      <c r="AF20" s="102"/>
      <c r="AG20" s="102"/>
      <c r="AH20" s="102"/>
      <c r="AI20" s="102"/>
      <c r="AJ20" s="25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5"/>
      <c r="BE20" s="100" t="s">
        <v>58</v>
      </c>
      <c r="BF20" s="100"/>
      <c r="BG20" s="100"/>
      <c r="BH20" s="100"/>
      <c r="BI20" s="100"/>
      <c r="BJ20" s="100"/>
      <c r="BK20" s="100"/>
      <c r="BL20" s="1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12" t="s">
        <v>49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01">
        <v>4543000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14" t="s">
        <v>50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01">
        <v>2694000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101">
        <v>1849000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69" t="s">
        <v>23</v>
      </c>
      <c r="U23" s="69"/>
      <c r="V23" s="69"/>
      <c r="W23" s="6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3" t="s">
        <v>36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210" customHeight="1" x14ac:dyDescent="0.2">
      <c r="A26" s="108" t="s">
        <v>134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2.5" customHeight="1" x14ac:dyDescent="0.2">
      <c r="A29" s="89" t="s">
        <v>27</v>
      </c>
      <c r="B29" s="89"/>
      <c r="C29" s="89"/>
      <c r="D29" s="89"/>
      <c r="E29" s="89"/>
      <c r="F29" s="89"/>
      <c r="G29" s="90" t="s">
        <v>39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">
      <c r="A31" s="37" t="s">
        <v>32</v>
      </c>
      <c r="B31" s="37"/>
      <c r="C31" s="37"/>
      <c r="D31" s="37"/>
      <c r="E31" s="37"/>
      <c r="F31" s="37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25.5" customHeight="1" x14ac:dyDescent="0.2">
      <c r="A32" s="37">
        <v>1</v>
      </c>
      <c r="B32" s="37"/>
      <c r="C32" s="37"/>
      <c r="D32" s="37"/>
      <c r="E32" s="37"/>
      <c r="F32" s="37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9" t="s">
        <v>37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31.5" customHeight="1" x14ac:dyDescent="0.2">
      <c r="A35" s="108" t="s">
        <v>90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19.5" customHeight="1" x14ac:dyDescent="0.2">
      <c r="A38" s="89" t="s">
        <v>27</v>
      </c>
      <c r="B38" s="89"/>
      <c r="C38" s="89"/>
      <c r="D38" s="89"/>
      <c r="E38" s="89"/>
      <c r="F38" s="89"/>
      <c r="G38" s="90" t="s">
        <v>24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">
      <c r="A40" s="37" t="s">
        <v>6</v>
      </c>
      <c r="B40" s="37"/>
      <c r="C40" s="37"/>
      <c r="D40" s="37"/>
      <c r="E40" s="37"/>
      <c r="F40" s="37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37">
        <v>1</v>
      </c>
      <c r="B41" s="37"/>
      <c r="C41" s="37"/>
      <c r="D41" s="37"/>
      <c r="E41" s="37"/>
      <c r="F41" s="37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ht="25.5" customHeight="1" x14ac:dyDescent="0.2">
      <c r="A42" s="37">
        <v>2</v>
      </c>
      <c r="B42" s="37"/>
      <c r="C42" s="37"/>
      <c r="D42" s="37"/>
      <c r="E42" s="37"/>
      <c r="F42" s="37"/>
      <c r="G42" s="65" t="s">
        <v>136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</row>
    <row r="43" spans="1:79" ht="15.75" customHeight="1" x14ac:dyDescent="0.2">
      <c r="A43" s="37">
        <v>3</v>
      </c>
      <c r="B43" s="37"/>
      <c r="C43" s="37"/>
      <c r="D43" s="37"/>
      <c r="E43" s="37"/>
      <c r="F43" s="37"/>
      <c r="G43" s="124" t="s">
        <v>137</v>
      </c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9" t="s">
        <v>40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15" customHeight="1" x14ac:dyDescent="0.2">
      <c r="A46" s="107" t="s">
        <v>98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9"/>
      <c r="BB46" s="19"/>
      <c r="BC46" s="19"/>
      <c r="BD46" s="19"/>
      <c r="BE46" s="19"/>
      <c r="BF46" s="19"/>
      <c r="BG46" s="19"/>
      <c r="BH46" s="19"/>
      <c r="BI46" s="5"/>
      <c r="BJ46" s="5"/>
      <c r="BK46" s="5"/>
      <c r="BL46" s="5"/>
    </row>
    <row r="47" spans="1:79" ht="15.95" customHeight="1" x14ac:dyDescent="0.2">
      <c r="A47" s="61" t="s">
        <v>27</v>
      </c>
      <c r="B47" s="61"/>
      <c r="C47" s="61"/>
      <c r="D47" s="94" t="s">
        <v>25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9"/>
      <c r="BB47" s="9"/>
      <c r="BC47" s="9"/>
      <c r="BD47" s="9"/>
      <c r="BE47" s="9"/>
      <c r="BF47" s="9"/>
      <c r="BG47" s="9"/>
      <c r="BH47" s="9"/>
    </row>
    <row r="48" spans="1:79" ht="19.5" customHeight="1" x14ac:dyDescent="0.2">
      <c r="A48" s="61"/>
      <c r="B48" s="61"/>
      <c r="C48" s="61"/>
      <c r="D48" s="97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9"/>
      <c r="BB48" s="9"/>
      <c r="BC48" s="9"/>
      <c r="BD48" s="9"/>
      <c r="BE48" s="9"/>
      <c r="BF48" s="9"/>
      <c r="BG48" s="9"/>
      <c r="BH48" s="9"/>
    </row>
    <row r="49" spans="1:79" ht="15.75" x14ac:dyDescent="0.2">
      <c r="A49" s="61">
        <v>1</v>
      </c>
      <c r="B49" s="61"/>
      <c r="C49" s="61"/>
      <c r="D49" s="62">
        <v>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9"/>
      <c r="BB49" s="9"/>
      <c r="BC49" s="9"/>
      <c r="BD49" s="9"/>
      <c r="BE49" s="9"/>
      <c r="BF49" s="9"/>
      <c r="BG49" s="9"/>
      <c r="BH49" s="9"/>
    </row>
    <row r="50" spans="1:79" s="4" customFormat="1" ht="12.75" hidden="1" customHeight="1" x14ac:dyDescent="0.2">
      <c r="A50" s="37" t="s">
        <v>6</v>
      </c>
      <c r="B50" s="37"/>
      <c r="C50" s="37"/>
      <c r="D50" s="49" t="s">
        <v>7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1"/>
      <c r="AC50" s="73" t="s">
        <v>8</v>
      </c>
      <c r="AD50" s="73"/>
      <c r="AE50" s="73"/>
      <c r="AF50" s="73"/>
      <c r="AG50" s="73"/>
      <c r="AH50" s="73"/>
      <c r="AI50" s="73"/>
      <c r="AJ50" s="73"/>
      <c r="AK50" s="73" t="s">
        <v>9</v>
      </c>
      <c r="AL50" s="73"/>
      <c r="AM50" s="73"/>
      <c r="AN50" s="73"/>
      <c r="AO50" s="73"/>
      <c r="AP50" s="73"/>
      <c r="AQ50" s="73"/>
      <c r="AR50" s="73"/>
      <c r="AS50" s="37" t="s">
        <v>10</v>
      </c>
      <c r="AT50" s="73"/>
      <c r="AU50" s="73"/>
      <c r="AV50" s="73"/>
      <c r="AW50" s="73"/>
      <c r="AX50" s="73"/>
      <c r="AY50" s="73"/>
      <c r="AZ50" s="73"/>
      <c r="BA50" s="16"/>
      <c r="BB50" s="17"/>
      <c r="BC50" s="17"/>
      <c r="BD50" s="17"/>
      <c r="BE50" s="17"/>
      <c r="BF50" s="17"/>
      <c r="BG50" s="17"/>
      <c r="BH50" s="17"/>
      <c r="CA50" s="4" t="s">
        <v>13</v>
      </c>
    </row>
    <row r="51" spans="1:79" ht="38.25" customHeight="1" x14ac:dyDescent="0.2">
      <c r="A51" s="37">
        <v>1</v>
      </c>
      <c r="B51" s="37"/>
      <c r="C51" s="37"/>
      <c r="D51" s="65" t="s">
        <v>66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7"/>
      <c r="AC51" s="32">
        <v>2494000</v>
      </c>
      <c r="AD51" s="32"/>
      <c r="AE51" s="32"/>
      <c r="AF51" s="32"/>
      <c r="AG51" s="32"/>
      <c r="AH51" s="32"/>
      <c r="AI51" s="32"/>
      <c r="AJ51" s="32"/>
      <c r="AK51" s="32">
        <v>1849000</v>
      </c>
      <c r="AL51" s="32"/>
      <c r="AM51" s="32"/>
      <c r="AN51" s="32"/>
      <c r="AO51" s="32"/>
      <c r="AP51" s="32"/>
      <c r="AQ51" s="32"/>
      <c r="AR51" s="32"/>
      <c r="AS51" s="32">
        <f>AC51+AK51</f>
        <v>4343000</v>
      </c>
      <c r="AT51" s="32"/>
      <c r="AU51" s="32"/>
      <c r="AV51" s="32"/>
      <c r="AW51" s="32"/>
      <c r="AX51" s="32"/>
      <c r="AY51" s="32"/>
      <c r="AZ51" s="32"/>
      <c r="BA51" s="18"/>
      <c r="BB51" s="18"/>
      <c r="BC51" s="18"/>
      <c r="BD51" s="18"/>
      <c r="BE51" s="18"/>
      <c r="BF51" s="18"/>
      <c r="BG51" s="18"/>
      <c r="BH51" s="18"/>
      <c r="CA51" s="1" t="s">
        <v>14</v>
      </c>
    </row>
    <row r="52" spans="1:79" ht="30" customHeight="1" x14ac:dyDescent="0.2">
      <c r="A52" s="49">
        <v>2</v>
      </c>
      <c r="B52" s="50"/>
      <c r="C52" s="51"/>
      <c r="D52" s="65" t="s">
        <v>135</v>
      </c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3"/>
      <c r="AC52" s="52">
        <v>200000</v>
      </c>
      <c r="AD52" s="53"/>
      <c r="AE52" s="53"/>
      <c r="AF52" s="53"/>
      <c r="AG52" s="53"/>
      <c r="AH52" s="53"/>
      <c r="AI52" s="53"/>
      <c r="AJ52" s="54"/>
      <c r="AK52" s="52">
        <v>0</v>
      </c>
      <c r="AL52" s="53"/>
      <c r="AM52" s="53"/>
      <c r="AN52" s="53"/>
      <c r="AO52" s="53"/>
      <c r="AP52" s="53"/>
      <c r="AQ52" s="53"/>
      <c r="AR52" s="54"/>
      <c r="AS52" s="52">
        <f>AC52</f>
        <v>200000</v>
      </c>
      <c r="AT52" s="53"/>
      <c r="AU52" s="53"/>
      <c r="AV52" s="53"/>
      <c r="AW52" s="53"/>
      <c r="AX52" s="53"/>
      <c r="AY52" s="53"/>
      <c r="AZ52" s="5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x14ac:dyDescent="0.2">
      <c r="A53" s="42"/>
      <c r="B53" s="42"/>
      <c r="C53" s="42"/>
      <c r="D53" s="58" t="s">
        <v>67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43">
        <f>SUM(AC51:AC52)</f>
        <v>2694000</v>
      </c>
      <c r="AD53" s="43"/>
      <c r="AE53" s="43"/>
      <c r="AF53" s="43"/>
      <c r="AG53" s="43"/>
      <c r="AH53" s="43"/>
      <c r="AI53" s="43"/>
      <c r="AJ53" s="43"/>
      <c r="AK53" s="43">
        <v>1849000</v>
      </c>
      <c r="AL53" s="43"/>
      <c r="AM53" s="43"/>
      <c r="AN53" s="43"/>
      <c r="AO53" s="43"/>
      <c r="AP53" s="43"/>
      <c r="AQ53" s="43"/>
      <c r="AR53" s="43"/>
      <c r="AS53" s="43">
        <f>AC53+AK53</f>
        <v>4543000</v>
      </c>
      <c r="AT53" s="43"/>
      <c r="AU53" s="43"/>
      <c r="AV53" s="43"/>
      <c r="AW53" s="43"/>
      <c r="AX53" s="43"/>
      <c r="AY53" s="43"/>
      <c r="AZ53" s="43"/>
      <c r="BA53" s="31"/>
      <c r="BB53" s="31"/>
      <c r="BC53" s="31"/>
      <c r="BD53" s="31"/>
      <c r="BE53" s="31"/>
      <c r="BF53" s="31"/>
      <c r="BG53" s="31"/>
      <c r="BH53" s="31"/>
    </row>
    <row r="55" spans="1:79" ht="15.75" customHeight="1" x14ac:dyDescent="0.2">
      <c r="A55" s="103" t="s">
        <v>41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</row>
    <row r="56" spans="1:79" ht="15" customHeight="1" x14ac:dyDescent="0.2">
      <c r="A56" s="107" t="s">
        <v>98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 x14ac:dyDescent="0.2">
      <c r="A57" s="61" t="s">
        <v>27</v>
      </c>
      <c r="B57" s="61"/>
      <c r="C57" s="61"/>
      <c r="D57" s="94" t="s">
        <v>33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61" t="s">
        <v>28</v>
      </c>
      <c r="AC57" s="61"/>
      <c r="AD57" s="61"/>
      <c r="AE57" s="61"/>
      <c r="AF57" s="61"/>
      <c r="AG57" s="61"/>
      <c r="AH57" s="61"/>
      <c r="AI57" s="61"/>
      <c r="AJ57" s="61" t="s">
        <v>29</v>
      </c>
      <c r="AK57" s="61"/>
      <c r="AL57" s="61"/>
      <c r="AM57" s="61"/>
      <c r="AN57" s="61"/>
      <c r="AO57" s="61"/>
      <c r="AP57" s="61"/>
      <c r="AQ57" s="61"/>
      <c r="AR57" s="61" t="s">
        <v>26</v>
      </c>
      <c r="AS57" s="61"/>
      <c r="AT57" s="61"/>
      <c r="AU57" s="61"/>
      <c r="AV57" s="61"/>
      <c r="AW57" s="61"/>
      <c r="AX57" s="61"/>
      <c r="AY57" s="61"/>
    </row>
    <row r="58" spans="1:79" ht="14.25" customHeight="1" x14ac:dyDescent="0.2">
      <c r="A58" s="61"/>
      <c r="B58" s="61"/>
      <c r="C58" s="61"/>
      <c r="D58" s="97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</row>
    <row r="59" spans="1:79" ht="15.75" customHeight="1" x14ac:dyDescent="0.2">
      <c r="A59" s="61">
        <v>1</v>
      </c>
      <c r="B59" s="61"/>
      <c r="C59" s="61"/>
      <c r="D59" s="62">
        <v>2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1">
        <v>3</v>
      </c>
      <c r="AC59" s="61"/>
      <c r="AD59" s="61"/>
      <c r="AE59" s="61"/>
      <c r="AF59" s="61"/>
      <c r="AG59" s="61"/>
      <c r="AH59" s="61"/>
      <c r="AI59" s="61"/>
      <c r="AJ59" s="61">
        <v>4</v>
      </c>
      <c r="AK59" s="61"/>
      <c r="AL59" s="61"/>
      <c r="AM59" s="61"/>
      <c r="AN59" s="61"/>
      <c r="AO59" s="61"/>
      <c r="AP59" s="61"/>
      <c r="AQ59" s="61"/>
      <c r="AR59" s="61">
        <v>5</v>
      </c>
      <c r="AS59" s="61"/>
      <c r="AT59" s="61"/>
      <c r="AU59" s="61"/>
      <c r="AV59" s="61"/>
      <c r="AW59" s="61"/>
      <c r="AX59" s="61"/>
      <c r="AY59" s="61"/>
    </row>
    <row r="60" spans="1:79" ht="12.75" hidden="1" customHeight="1" x14ac:dyDescent="0.2">
      <c r="A60" s="37" t="s">
        <v>6</v>
      </c>
      <c r="B60" s="37"/>
      <c r="C60" s="37"/>
      <c r="D60" s="70" t="s">
        <v>7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2"/>
      <c r="AB60" s="73" t="s">
        <v>8</v>
      </c>
      <c r="AC60" s="73"/>
      <c r="AD60" s="73"/>
      <c r="AE60" s="73"/>
      <c r="AF60" s="73"/>
      <c r="AG60" s="73"/>
      <c r="AH60" s="73"/>
      <c r="AI60" s="73"/>
      <c r="AJ60" s="73" t="s">
        <v>9</v>
      </c>
      <c r="AK60" s="73"/>
      <c r="AL60" s="73"/>
      <c r="AM60" s="73"/>
      <c r="AN60" s="73"/>
      <c r="AO60" s="73"/>
      <c r="AP60" s="73"/>
      <c r="AQ60" s="73"/>
      <c r="AR60" s="73" t="s">
        <v>10</v>
      </c>
      <c r="AS60" s="73"/>
      <c r="AT60" s="73"/>
      <c r="AU60" s="73"/>
      <c r="AV60" s="73"/>
      <c r="AW60" s="73"/>
      <c r="AX60" s="73"/>
      <c r="AY60" s="73"/>
      <c r="CA60" s="1" t="s">
        <v>15</v>
      </c>
    </row>
    <row r="61" spans="1:79" ht="25.5" customHeight="1" x14ac:dyDescent="0.2">
      <c r="A61" s="37">
        <v>1</v>
      </c>
      <c r="B61" s="37"/>
      <c r="C61" s="37"/>
      <c r="D61" s="65" t="s">
        <v>68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32">
        <v>2694000</v>
      </c>
      <c r="AC61" s="32"/>
      <c r="AD61" s="32"/>
      <c r="AE61" s="32"/>
      <c r="AF61" s="32"/>
      <c r="AG61" s="32"/>
      <c r="AH61" s="32"/>
      <c r="AI61" s="32"/>
      <c r="AJ61" s="32">
        <v>1849000</v>
      </c>
      <c r="AK61" s="32"/>
      <c r="AL61" s="32"/>
      <c r="AM61" s="32"/>
      <c r="AN61" s="32"/>
      <c r="AO61" s="32"/>
      <c r="AP61" s="32"/>
      <c r="AQ61" s="32"/>
      <c r="AR61" s="32">
        <f>AB61+AJ61</f>
        <v>4543000</v>
      </c>
      <c r="AS61" s="32"/>
      <c r="AT61" s="32"/>
      <c r="AU61" s="32"/>
      <c r="AV61" s="32"/>
      <c r="AW61" s="32"/>
      <c r="AX61" s="32"/>
      <c r="AY61" s="32"/>
      <c r="CA61" s="1" t="s">
        <v>16</v>
      </c>
    </row>
    <row r="62" spans="1:79" s="4" customFormat="1" ht="12.75" customHeight="1" x14ac:dyDescent="0.2">
      <c r="A62" s="42"/>
      <c r="B62" s="42"/>
      <c r="C62" s="42"/>
      <c r="D62" s="58" t="s">
        <v>26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43">
        <f>AB61</f>
        <v>2694000</v>
      </c>
      <c r="AC62" s="43"/>
      <c r="AD62" s="43"/>
      <c r="AE62" s="43"/>
      <c r="AF62" s="43"/>
      <c r="AG62" s="43"/>
      <c r="AH62" s="43"/>
      <c r="AI62" s="43"/>
      <c r="AJ62" s="43">
        <v>1849000</v>
      </c>
      <c r="AK62" s="43"/>
      <c r="AL62" s="43"/>
      <c r="AM62" s="43"/>
      <c r="AN62" s="43"/>
      <c r="AO62" s="43"/>
      <c r="AP62" s="43"/>
      <c r="AQ62" s="43"/>
      <c r="AR62" s="43">
        <f>AB62+AJ62</f>
        <v>4543000</v>
      </c>
      <c r="AS62" s="43"/>
      <c r="AT62" s="43"/>
      <c r="AU62" s="43"/>
      <c r="AV62" s="43"/>
      <c r="AW62" s="43"/>
      <c r="AX62" s="43"/>
      <c r="AY62" s="43"/>
    </row>
    <row r="64" spans="1:79" ht="15.75" customHeight="1" x14ac:dyDescent="0.2">
      <c r="A64" s="69" t="s">
        <v>42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</row>
    <row r="65" spans="1:79" ht="30" customHeight="1" x14ac:dyDescent="0.2">
      <c r="A65" s="61" t="s">
        <v>27</v>
      </c>
      <c r="B65" s="61"/>
      <c r="C65" s="61"/>
      <c r="D65" s="61"/>
      <c r="E65" s="61"/>
      <c r="F65" s="61"/>
      <c r="G65" s="62" t="s">
        <v>43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2" t="s">
        <v>28</v>
      </c>
      <c r="AP65" s="63"/>
      <c r="AQ65" s="63"/>
      <c r="AR65" s="63"/>
      <c r="AS65" s="63"/>
      <c r="AT65" s="63"/>
      <c r="AU65" s="63"/>
      <c r="AV65" s="64"/>
      <c r="AW65" s="62" t="s">
        <v>29</v>
      </c>
      <c r="AX65" s="63"/>
      <c r="AY65" s="63"/>
      <c r="AZ65" s="63"/>
      <c r="BA65" s="63"/>
      <c r="BB65" s="63"/>
      <c r="BC65" s="63"/>
      <c r="BD65" s="64"/>
      <c r="BE65" s="62" t="s">
        <v>26</v>
      </c>
      <c r="BF65" s="63"/>
      <c r="BG65" s="63"/>
      <c r="BH65" s="63"/>
      <c r="BI65" s="63"/>
      <c r="BJ65" s="63"/>
      <c r="BK65" s="63"/>
      <c r="BL65" s="64"/>
    </row>
    <row r="66" spans="1:79" ht="15.75" customHeight="1" x14ac:dyDescent="0.2">
      <c r="A66" s="61">
        <v>1</v>
      </c>
      <c r="B66" s="61"/>
      <c r="C66" s="61"/>
      <c r="D66" s="61"/>
      <c r="E66" s="61"/>
      <c r="F66" s="61"/>
      <c r="G66" s="62">
        <v>2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 x14ac:dyDescent="0.2">
      <c r="A67" s="37" t="s">
        <v>32</v>
      </c>
      <c r="B67" s="37"/>
      <c r="C67" s="37"/>
      <c r="D67" s="37"/>
      <c r="E67" s="37"/>
      <c r="F67" s="37"/>
      <c r="G67" s="70" t="s">
        <v>7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37" t="s">
        <v>19</v>
      </c>
      <c r="AA67" s="37"/>
      <c r="AB67" s="37"/>
      <c r="AC67" s="37"/>
      <c r="AD67" s="37"/>
      <c r="AE67" s="93" t="s">
        <v>31</v>
      </c>
      <c r="AF67" s="93"/>
      <c r="AG67" s="93"/>
      <c r="AH67" s="93"/>
      <c r="AI67" s="93"/>
      <c r="AJ67" s="93"/>
      <c r="AK67" s="93"/>
      <c r="AL67" s="93"/>
      <c r="AM67" s="93"/>
      <c r="AN67" s="70"/>
      <c r="AO67" s="73" t="s">
        <v>8</v>
      </c>
      <c r="AP67" s="73"/>
      <c r="AQ67" s="73"/>
      <c r="AR67" s="73"/>
      <c r="AS67" s="73"/>
      <c r="AT67" s="73"/>
      <c r="AU67" s="73"/>
      <c r="AV67" s="73"/>
      <c r="AW67" s="73" t="s">
        <v>30</v>
      </c>
      <c r="AX67" s="73"/>
      <c r="AY67" s="73"/>
      <c r="AZ67" s="73"/>
      <c r="BA67" s="73"/>
      <c r="BB67" s="73"/>
      <c r="BC67" s="73"/>
      <c r="BD67" s="73"/>
      <c r="BE67" s="73" t="s">
        <v>70</v>
      </c>
      <c r="BF67" s="73"/>
      <c r="BG67" s="73"/>
      <c r="BH67" s="73"/>
      <c r="BI67" s="73"/>
      <c r="BJ67" s="73"/>
      <c r="BK67" s="73"/>
      <c r="BL67" s="73"/>
      <c r="CA67" s="1" t="s">
        <v>17</v>
      </c>
    </row>
    <row r="68" spans="1:79" s="4" customFormat="1" ht="12.75" customHeight="1" x14ac:dyDescent="0.2">
      <c r="A68" s="38" t="s">
        <v>105</v>
      </c>
      <c r="B68" s="38"/>
      <c r="C68" s="38"/>
      <c r="D68" s="38"/>
      <c r="E68" s="38"/>
      <c r="F68" s="38"/>
      <c r="G68" s="55" t="s">
        <v>69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2"/>
      <c r="AA68" s="42"/>
      <c r="AB68" s="42"/>
      <c r="AC68" s="42"/>
      <c r="AD68" s="42"/>
      <c r="AE68" s="75"/>
      <c r="AF68" s="75"/>
      <c r="AG68" s="75"/>
      <c r="AH68" s="75"/>
      <c r="AI68" s="75"/>
      <c r="AJ68" s="75"/>
      <c r="AK68" s="75"/>
      <c r="AL68" s="75"/>
      <c r="AM68" s="75"/>
      <c r="AN68" s="76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CA68" s="4" t="s">
        <v>18</v>
      </c>
    </row>
    <row r="69" spans="1:79" ht="25.5" customHeight="1" x14ac:dyDescent="0.2">
      <c r="A69" s="33" t="s">
        <v>106</v>
      </c>
      <c r="B69" s="33"/>
      <c r="C69" s="33"/>
      <c r="D69" s="33"/>
      <c r="E69" s="33"/>
      <c r="F69" s="33"/>
      <c r="G69" s="34" t="s">
        <v>71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7" t="s">
        <v>72</v>
      </c>
      <c r="AA69" s="37"/>
      <c r="AB69" s="37"/>
      <c r="AC69" s="37"/>
      <c r="AD69" s="37"/>
      <c r="AE69" s="34" t="s">
        <v>73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2">
        <v>145000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145000</v>
      </c>
      <c r="BF69" s="32"/>
      <c r="BG69" s="32"/>
      <c r="BH69" s="32"/>
      <c r="BI69" s="32"/>
      <c r="BJ69" s="32"/>
      <c r="BK69" s="32"/>
      <c r="BL69" s="32"/>
    </row>
    <row r="70" spans="1:79" ht="38.25" customHeight="1" x14ac:dyDescent="0.2">
      <c r="A70" s="33" t="s">
        <v>107</v>
      </c>
      <c r="B70" s="33"/>
      <c r="C70" s="33"/>
      <c r="D70" s="33"/>
      <c r="E70" s="33"/>
      <c r="F70" s="33"/>
      <c r="G70" s="34" t="s">
        <v>74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7" t="s">
        <v>72</v>
      </c>
      <c r="AA70" s="37"/>
      <c r="AB70" s="37"/>
      <c r="AC70" s="37"/>
      <c r="AD70" s="37"/>
      <c r="AE70" s="34" t="s">
        <v>73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1879000</v>
      </c>
      <c r="AP70" s="32"/>
      <c r="AQ70" s="32"/>
      <c r="AR70" s="32"/>
      <c r="AS70" s="32"/>
      <c r="AT70" s="32"/>
      <c r="AU70" s="32"/>
      <c r="AV70" s="32"/>
      <c r="AW70" s="32">
        <v>1849000</v>
      </c>
      <c r="AX70" s="32"/>
      <c r="AY70" s="32"/>
      <c r="AZ70" s="32"/>
      <c r="BA70" s="32"/>
      <c r="BB70" s="32"/>
      <c r="BC70" s="32"/>
      <c r="BD70" s="32"/>
      <c r="BE70" s="32">
        <v>3728000</v>
      </c>
      <c r="BF70" s="32"/>
      <c r="BG70" s="32"/>
      <c r="BH70" s="32"/>
      <c r="BI70" s="32"/>
      <c r="BJ70" s="32"/>
      <c r="BK70" s="32"/>
      <c r="BL70" s="32"/>
    </row>
    <row r="71" spans="1:79" ht="38.25" customHeight="1" x14ac:dyDescent="0.2">
      <c r="A71" s="44" t="s">
        <v>119</v>
      </c>
      <c r="B71" s="45"/>
      <c r="C71" s="45"/>
      <c r="D71" s="45"/>
      <c r="E71" s="45"/>
      <c r="F71" s="46"/>
      <c r="G71" s="34" t="s">
        <v>122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72</v>
      </c>
      <c r="AA71" s="50"/>
      <c r="AB71" s="50"/>
      <c r="AC71" s="50"/>
      <c r="AD71" s="51"/>
      <c r="AE71" s="34" t="s">
        <v>73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52">
        <v>20000</v>
      </c>
      <c r="AP71" s="53"/>
      <c r="AQ71" s="53"/>
      <c r="AR71" s="53"/>
      <c r="AS71" s="53"/>
      <c r="AT71" s="53"/>
      <c r="AU71" s="53"/>
      <c r="AV71" s="54"/>
      <c r="AW71" s="52">
        <v>0</v>
      </c>
      <c r="AX71" s="53"/>
      <c r="AY71" s="53"/>
      <c r="AZ71" s="53"/>
      <c r="BA71" s="53"/>
      <c r="BB71" s="53"/>
      <c r="BC71" s="53"/>
      <c r="BD71" s="54"/>
      <c r="BE71" s="52">
        <f>AO71</f>
        <v>20000</v>
      </c>
      <c r="BF71" s="53"/>
      <c r="BG71" s="53"/>
      <c r="BH71" s="53"/>
      <c r="BI71" s="53"/>
      <c r="BJ71" s="53"/>
      <c r="BK71" s="53"/>
      <c r="BL71" s="54"/>
    </row>
    <row r="72" spans="1:79" ht="29.25" customHeight="1" x14ac:dyDescent="0.2">
      <c r="A72" s="44" t="s">
        <v>120</v>
      </c>
      <c r="B72" s="45"/>
      <c r="C72" s="45"/>
      <c r="D72" s="45"/>
      <c r="E72" s="45"/>
      <c r="F72" s="46"/>
      <c r="G72" s="34" t="s">
        <v>123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72</v>
      </c>
      <c r="AA72" s="50"/>
      <c r="AB72" s="50"/>
      <c r="AC72" s="50"/>
      <c r="AD72" s="51"/>
      <c r="AE72" s="34" t="s">
        <v>73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52">
        <v>100000</v>
      </c>
      <c r="AP72" s="53"/>
      <c r="AQ72" s="53"/>
      <c r="AR72" s="53"/>
      <c r="AS72" s="53"/>
      <c r="AT72" s="53"/>
      <c r="AU72" s="53"/>
      <c r="AV72" s="54"/>
      <c r="AW72" s="52">
        <v>0</v>
      </c>
      <c r="AX72" s="53"/>
      <c r="AY72" s="53"/>
      <c r="AZ72" s="53"/>
      <c r="BA72" s="53"/>
      <c r="BB72" s="53"/>
      <c r="BC72" s="53"/>
      <c r="BD72" s="54"/>
      <c r="BE72" s="52">
        <f>AO72</f>
        <v>100000</v>
      </c>
      <c r="BF72" s="53"/>
      <c r="BG72" s="53"/>
      <c r="BH72" s="53"/>
      <c r="BI72" s="53"/>
      <c r="BJ72" s="53"/>
      <c r="BK72" s="53"/>
      <c r="BL72" s="54"/>
    </row>
    <row r="73" spans="1:79" ht="26.25" customHeight="1" x14ac:dyDescent="0.2">
      <c r="A73" s="44" t="s">
        <v>121</v>
      </c>
      <c r="B73" s="45"/>
      <c r="C73" s="45"/>
      <c r="D73" s="45"/>
      <c r="E73" s="45"/>
      <c r="F73" s="46"/>
      <c r="G73" s="34" t="s">
        <v>124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72</v>
      </c>
      <c r="AA73" s="50"/>
      <c r="AB73" s="50"/>
      <c r="AC73" s="50"/>
      <c r="AD73" s="51"/>
      <c r="AE73" s="34" t="s">
        <v>73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52">
        <v>100000</v>
      </c>
      <c r="AP73" s="53"/>
      <c r="AQ73" s="53"/>
      <c r="AR73" s="53"/>
      <c r="AS73" s="53"/>
      <c r="AT73" s="53"/>
      <c r="AU73" s="53"/>
      <c r="AV73" s="54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f>AO73</f>
        <v>100000</v>
      </c>
      <c r="BF73" s="53"/>
      <c r="BG73" s="53"/>
      <c r="BH73" s="53"/>
      <c r="BI73" s="53"/>
      <c r="BJ73" s="53"/>
      <c r="BK73" s="53"/>
      <c r="BL73" s="54"/>
    </row>
    <row r="74" spans="1:79" s="4" customFormat="1" ht="12.75" customHeight="1" x14ac:dyDescent="0.2">
      <c r="A74" s="38" t="s">
        <v>108</v>
      </c>
      <c r="B74" s="38"/>
      <c r="C74" s="38"/>
      <c r="D74" s="38"/>
      <c r="E74" s="38"/>
      <c r="F74" s="38"/>
      <c r="G74" s="39" t="s">
        <v>75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/>
      <c r="AA74" s="42"/>
      <c r="AB74" s="42"/>
      <c r="AC74" s="42"/>
      <c r="AD74" s="42"/>
      <c r="AE74" s="39"/>
      <c r="AF74" s="40"/>
      <c r="AG74" s="40"/>
      <c r="AH74" s="40"/>
      <c r="AI74" s="40"/>
      <c r="AJ74" s="40"/>
      <c r="AK74" s="40"/>
      <c r="AL74" s="40"/>
      <c r="AM74" s="40"/>
      <c r="AN74" s="41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</row>
    <row r="75" spans="1:79" ht="25.5" customHeight="1" x14ac:dyDescent="0.2">
      <c r="A75" s="33" t="s">
        <v>109</v>
      </c>
      <c r="B75" s="33"/>
      <c r="C75" s="33"/>
      <c r="D75" s="33"/>
      <c r="E75" s="33"/>
      <c r="F75" s="33"/>
      <c r="G75" s="34" t="s">
        <v>76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7" t="s">
        <v>77</v>
      </c>
      <c r="AA75" s="37"/>
      <c r="AB75" s="37"/>
      <c r="AC75" s="37"/>
      <c r="AD75" s="37"/>
      <c r="AE75" s="34" t="s">
        <v>78</v>
      </c>
      <c r="AF75" s="35"/>
      <c r="AG75" s="35"/>
      <c r="AH75" s="35"/>
      <c r="AI75" s="35"/>
      <c r="AJ75" s="35"/>
      <c r="AK75" s="35"/>
      <c r="AL75" s="35"/>
      <c r="AM75" s="35"/>
      <c r="AN75" s="36"/>
      <c r="AO75" s="32">
        <v>2500</v>
      </c>
      <c r="AP75" s="32"/>
      <c r="AQ75" s="32"/>
      <c r="AR75" s="32"/>
      <c r="AS75" s="32"/>
      <c r="AT75" s="32"/>
      <c r="AU75" s="32"/>
      <c r="AV75" s="32"/>
      <c r="AW75" s="32">
        <v>0</v>
      </c>
      <c r="AX75" s="32"/>
      <c r="AY75" s="32"/>
      <c r="AZ75" s="32"/>
      <c r="BA75" s="32"/>
      <c r="BB75" s="32"/>
      <c r="BC75" s="32"/>
      <c r="BD75" s="32"/>
      <c r="BE75" s="32">
        <v>2500</v>
      </c>
      <c r="BF75" s="32"/>
      <c r="BG75" s="32"/>
      <c r="BH75" s="32"/>
      <c r="BI75" s="32"/>
      <c r="BJ75" s="32"/>
      <c r="BK75" s="32"/>
      <c r="BL75" s="32"/>
    </row>
    <row r="76" spans="1:79" ht="25.5" customHeight="1" x14ac:dyDescent="0.2">
      <c r="A76" s="33" t="s">
        <v>110</v>
      </c>
      <c r="B76" s="33"/>
      <c r="C76" s="33"/>
      <c r="D76" s="33"/>
      <c r="E76" s="33"/>
      <c r="F76" s="33"/>
      <c r="G76" s="34" t="s">
        <v>79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 t="s">
        <v>80</v>
      </c>
      <c r="AA76" s="37"/>
      <c r="AB76" s="37"/>
      <c r="AC76" s="37"/>
      <c r="AD76" s="37"/>
      <c r="AE76" s="34" t="s">
        <v>78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0</v>
      </c>
      <c r="AP76" s="32"/>
      <c r="AQ76" s="32"/>
      <c r="AR76" s="32"/>
      <c r="AS76" s="32"/>
      <c r="AT76" s="32"/>
      <c r="AU76" s="32"/>
      <c r="AV76" s="32"/>
      <c r="AW76" s="32">
        <v>5</v>
      </c>
      <c r="AX76" s="32"/>
      <c r="AY76" s="32"/>
      <c r="AZ76" s="32"/>
      <c r="BA76" s="32"/>
      <c r="BB76" s="32"/>
      <c r="BC76" s="32"/>
      <c r="BD76" s="32"/>
      <c r="BE76" s="32">
        <v>5</v>
      </c>
      <c r="BF76" s="32"/>
      <c r="BG76" s="32"/>
      <c r="BH76" s="32"/>
      <c r="BI76" s="32"/>
      <c r="BJ76" s="32"/>
      <c r="BK76" s="32"/>
      <c r="BL76" s="32"/>
    </row>
    <row r="77" spans="1:79" ht="38.25" customHeight="1" x14ac:dyDescent="0.2">
      <c r="A77" s="44" t="s">
        <v>125</v>
      </c>
      <c r="B77" s="45"/>
      <c r="C77" s="45"/>
      <c r="D77" s="45"/>
      <c r="E77" s="45"/>
      <c r="F77" s="46"/>
      <c r="G77" s="34" t="s">
        <v>127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 t="s">
        <v>128</v>
      </c>
      <c r="AA77" s="50"/>
      <c r="AB77" s="50"/>
      <c r="AC77" s="50"/>
      <c r="AD77" s="51"/>
      <c r="AE77" s="34" t="s">
        <v>78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119">
        <v>4</v>
      </c>
      <c r="AP77" s="120"/>
      <c r="AQ77" s="120"/>
      <c r="AR77" s="120"/>
      <c r="AS77" s="120"/>
      <c r="AT77" s="120"/>
      <c r="AU77" s="120"/>
      <c r="AV77" s="121"/>
      <c r="AW77" s="119">
        <v>0</v>
      </c>
      <c r="AX77" s="120"/>
      <c r="AY77" s="120"/>
      <c r="AZ77" s="120"/>
      <c r="BA77" s="120"/>
      <c r="BB77" s="120"/>
      <c r="BC77" s="120"/>
      <c r="BD77" s="121"/>
      <c r="BE77" s="119">
        <f>AO77</f>
        <v>4</v>
      </c>
      <c r="BF77" s="120"/>
      <c r="BG77" s="120"/>
      <c r="BH77" s="120"/>
      <c r="BI77" s="120"/>
      <c r="BJ77" s="120"/>
      <c r="BK77" s="120"/>
      <c r="BL77" s="121"/>
    </row>
    <row r="78" spans="1:79" ht="25.5" customHeight="1" x14ac:dyDescent="0.2">
      <c r="A78" s="44" t="s">
        <v>126</v>
      </c>
      <c r="B78" s="45"/>
      <c r="C78" s="45"/>
      <c r="D78" s="45"/>
      <c r="E78" s="45"/>
      <c r="F78" s="46"/>
      <c r="G78" s="34" t="s">
        <v>129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128</v>
      </c>
      <c r="AA78" s="50"/>
      <c r="AB78" s="50"/>
      <c r="AC78" s="50"/>
      <c r="AD78" s="51"/>
      <c r="AE78" s="34" t="s">
        <v>78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119">
        <v>20</v>
      </c>
      <c r="AP78" s="120"/>
      <c r="AQ78" s="120"/>
      <c r="AR78" s="120"/>
      <c r="AS78" s="120"/>
      <c r="AT78" s="120"/>
      <c r="AU78" s="120"/>
      <c r="AV78" s="121"/>
      <c r="AW78" s="119">
        <v>0</v>
      </c>
      <c r="AX78" s="120"/>
      <c r="AY78" s="120"/>
      <c r="AZ78" s="120"/>
      <c r="BA78" s="120"/>
      <c r="BB78" s="120"/>
      <c r="BC78" s="120"/>
      <c r="BD78" s="121"/>
      <c r="BE78" s="119">
        <f>AO78</f>
        <v>20</v>
      </c>
      <c r="BF78" s="120"/>
      <c r="BG78" s="120"/>
      <c r="BH78" s="120"/>
      <c r="BI78" s="120"/>
      <c r="BJ78" s="120"/>
      <c r="BK78" s="120"/>
      <c r="BL78" s="121"/>
    </row>
    <row r="79" spans="1:79" s="4" customFormat="1" ht="12.75" customHeight="1" x14ac:dyDescent="0.2">
      <c r="A79" s="38" t="s">
        <v>111</v>
      </c>
      <c r="B79" s="38"/>
      <c r="C79" s="38"/>
      <c r="D79" s="38"/>
      <c r="E79" s="38"/>
      <c r="F79" s="38"/>
      <c r="G79" s="39" t="s">
        <v>81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42"/>
      <c r="AA79" s="42"/>
      <c r="AB79" s="42"/>
      <c r="AC79" s="42"/>
      <c r="AD79" s="42"/>
      <c r="AE79" s="39"/>
      <c r="AF79" s="40"/>
      <c r="AG79" s="40"/>
      <c r="AH79" s="40"/>
      <c r="AI79" s="40"/>
      <c r="AJ79" s="40"/>
      <c r="AK79" s="40"/>
      <c r="AL79" s="40"/>
      <c r="AM79" s="40"/>
      <c r="AN79" s="41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</row>
    <row r="80" spans="1:79" ht="51" customHeight="1" x14ac:dyDescent="0.2">
      <c r="A80" s="33" t="s">
        <v>112</v>
      </c>
      <c r="B80" s="33"/>
      <c r="C80" s="33"/>
      <c r="D80" s="33"/>
      <c r="E80" s="33"/>
      <c r="F80" s="33"/>
      <c r="G80" s="34" t="s">
        <v>82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6"/>
      <c r="Z80" s="37" t="s">
        <v>72</v>
      </c>
      <c r="AA80" s="37"/>
      <c r="AB80" s="37"/>
      <c r="AC80" s="37"/>
      <c r="AD80" s="37"/>
      <c r="AE80" s="34" t="s">
        <v>83</v>
      </c>
      <c r="AF80" s="35"/>
      <c r="AG80" s="35"/>
      <c r="AH80" s="35"/>
      <c r="AI80" s="35"/>
      <c r="AJ80" s="35"/>
      <c r="AK80" s="35"/>
      <c r="AL80" s="35"/>
      <c r="AM80" s="35"/>
      <c r="AN80" s="36"/>
      <c r="AO80" s="32">
        <v>0</v>
      </c>
      <c r="AP80" s="32"/>
      <c r="AQ80" s="32"/>
      <c r="AR80" s="32"/>
      <c r="AS80" s="32"/>
      <c r="AT80" s="32"/>
      <c r="AU80" s="32"/>
      <c r="AV80" s="32"/>
      <c r="AW80" s="32">
        <v>369800</v>
      </c>
      <c r="AX80" s="32"/>
      <c r="AY80" s="32"/>
      <c r="AZ80" s="32"/>
      <c r="BA80" s="32"/>
      <c r="BB80" s="32"/>
      <c r="BC80" s="32"/>
      <c r="BD80" s="32"/>
      <c r="BE80" s="32">
        <v>369800</v>
      </c>
      <c r="BF80" s="32"/>
      <c r="BG80" s="32"/>
      <c r="BH80" s="32"/>
      <c r="BI80" s="32"/>
      <c r="BJ80" s="32"/>
      <c r="BK80" s="32"/>
      <c r="BL80" s="32"/>
    </row>
    <row r="81" spans="1:64" ht="51" customHeight="1" x14ac:dyDescent="0.2">
      <c r="A81" s="33" t="s">
        <v>113</v>
      </c>
      <c r="B81" s="33"/>
      <c r="C81" s="33"/>
      <c r="D81" s="33"/>
      <c r="E81" s="33"/>
      <c r="F81" s="33"/>
      <c r="G81" s="34" t="s">
        <v>84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7" t="s">
        <v>72</v>
      </c>
      <c r="AA81" s="37"/>
      <c r="AB81" s="37"/>
      <c r="AC81" s="37"/>
      <c r="AD81" s="37"/>
      <c r="AE81" s="34" t="s">
        <v>85</v>
      </c>
      <c r="AF81" s="35"/>
      <c r="AG81" s="35"/>
      <c r="AH81" s="35"/>
      <c r="AI81" s="35"/>
      <c r="AJ81" s="35"/>
      <c r="AK81" s="35"/>
      <c r="AL81" s="35"/>
      <c r="AM81" s="35"/>
      <c r="AN81" s="36"/>
      <c r="AO81" s="32">
        <v>58</v>
      </c>
      <c r="AP81" s="32"/>
      <c r="AQ81" s="32"/>
      <c r="AR81" s="32"/>
      <c r="AS81" s="32"/>
      <c r="AT81" s="32"/>
      <c r="AU81" s="32"/>
      <c r="AV81" s="32"/>
      <c r="AW81" s="32">
        <v>0</v>
      </c>
      <c r="AX81" s="32"/>
      <c r="AY81" s="32"/>
      <c r="AZ81" s="32"/>
      <c r="BA81" s="32"/>
      <c r="BB81" s="32"/>
      <c r="BC81" s="32"/>
      <c r="BD81" s="32"/>
      <c r="BE81" s="32">
        <v>58</v>
      </c>
      <c r="BF81" s="32"/>
      <c r="BG81" s="32"/>
      <c r="BH81" s="32"/>
      <c r="BI81" s="32"/>
      <c r="BJ81" s="32"/>
      <c r="BK81" s="32"/>
      <c r="BL81" s="32"/>
    </row>
    <row r="82" spans="1:64" ht="51" customHeight="1" x14ac:dyDescent="0.2">
      <c r="A82" s="44" t="s">
        <v>131</v>
      </c>
      <c r="B82" s="45"/>
      <c r="C82" s="45"/>
      <c r="D82" s="45"/>
      <c r="E82" s="45"/>
      <c r="F82" s="46"/>
      <c r="G82" s="34" t="s">
        <v>130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72</v>
      </c>
      <c r="AA82" s="50"/>
      <c r="AB82" s="50"/>
      <c r="AC82" s="50"/>
      <c r="AD82" s="51"/>
      <c r="AE82" s="34" t="s">
        <v>138</v>
      </c>
      <c r="AF82" s="35"/>
      <c r="AG82" s="35"/>
      <c r="AH82" s="35"/>
      <c r="AI82" s="35"/>
      <c r="AJ82" s="35"/>
      <c r="AK82" s="35"/>
      <c r="AL82" s="35"/>
      <c r="AM82" s="35"/>
      <c r="AN82" s="36"/>
      <c r="AO82" s="52">
        <v>5000</v>
      </c>
      <c r="AP82" s="53"/>
      <c r="AQ82" s="53"/>
      <c r="AR82" s="53"/>
      <c r="AS82" s="53"/>
      <c r="AT82" s="53"/>
      <c r="AU82" s="53"/>
      <c r="AV82" s="54"/>
      <c r="AW82" s="32">
        <v>0</v>
      </c>
      <c r="AX82" s="32"/>
      <c r="AY82" s="32"/>
      <c r="AZ82" s="32"/>
      <c r="BA82" s="32"/>
      <c r="BB82" s="32"/>
      <c r="BC82" s="32"/>
      <c r="BD82" s="32"/>
      <c r="BE82" s="52">
        <f>AO82</f>
        <v>5000</v>
      </c>
      <c r="BF82" s="53"/>
      <c r="BG82" s="53"/>
      <c r="BH82" s="53"/>
      <c r="BI82" s="53"/>
      <c r="BJ82" s="53"/>
      <c r="BK82" s="53"/>
      <c r="BL82" s="54"/>
    </row>
    <row r="83" spans="1:64" ht="51" customHeight="1" x14ac:dyDescent="0.2">
      <c r="A83" s="44" t="s">
        <v>132</v>
      </c>
      <c r="B83" s="45"/>
      <c r="C83" s="45"/>
      <c r="D83" s="45"/>
      <c r="E83" s="45"/>
      <c r="F83" s="46"/>
      <c r="G83" s="34" t="s">
        <v>133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72</v>
      </c>
      <c r="AA83" s="50"/>
      <c r="AB83" s="50"/>
      <c r="AC83" s="50"/>
      <c r="AD83" s="51"/>
      <c r="AE83" s="34" t="s">
        <v>138</v>
      </c>
      <c r="AF83" s="35"/>
      <c r="AG83" s="35"/>
      <c r="AH83" s="35"/>
      <c r="AI83" s="35"/>
      <c r="AJ83" s="35"/>
      <c r="AK83" s="35"/>
      <c r="AL83" s="35"/>
      <c r="AM83" s="35"/>
      <c r="AN83" s="36"/>
      <c r="AO83" s="52">
        <v>5000</v>
      </c>
      <c r="AP83" s="53"/>
      <c r="AQ83" s="53"/>
      <c r="AR83" s="53"/>
      <c r="AS83" s="53"/>
      <c r="AT83" s="53"/>
      <c r="AU83" s="53"/>
      <c r="AV83" s="54"/>
      <c r="AW83" s="52">
        <v>0</v>
      </c>
      <c r="AX83" s="53"/>
      <c r="AY83" s="53"/>
      <c r="AZ83" s="53"/>
      <c r="BA83" s="53"/>
      <c r="BB83" s="53"/>
      <c r="BC83" s="53"/>
      <c r="BD83" s="54"/>
      <c r="BE83" s="52">
        <f>AO83</f>
        <v>5000</v>
      </c>
      <c r="BF83" s="53"/>
      <c r="BG83" s="53"/>
      <c r="BH83" s="53"/>
      <c r="BI83" s="53"/>
      <c r="BJ83" s="53"/>
      <c r="BK83" s="53"/>
      <c r="BL83" s="54"/>
    </row>
    <row r="84" spans="1:64" s="4" customFormat="1" ht="12.75" customHeight="1" x14ac:dyDescent="0.2">
      <c r="A84" s="38" t="s">
        <v>114</v>
      </c>
      <c r="B84" s="38"/>
      <c r="C84" s="38"/>
      <c r="D84" s="38"/>
      <c r="E84" s="38"/>
      <c r="F84" s="38"/>
      <c r="G84" s="39" t="s">
        <v>86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2"/>
      <c r="AA84" s="42"/>
      <c r="AB84" s="42"/>
      <c r="AC84" s="42"/>
      <c r="AD84" s="42"/>
      <c r="AE84" s="39"/>
      <c r="AF84" s="40"/>
      <c r="AG84" s="40"/>
      <c r="AH84" s="40"/>
      <c r="AI84" s="40"/>
      <c r="AJ84" s="40"/>
      <c r="AK84" s="40"/>
      <c r="AL84" s="40"/>
      <c r="AM84" s="40"/>
      <c r="AN84" s="41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</row>
    <row r="85" spans="1:64" ht="51" customHeight="1" x14ac:dyDescent="0.2">
      <c r="A85" s="33" t="s">
        <v>115</v>
      </c>
      <c r="B85" s="33"/>
      <c r="C85" s="33"/>
      <c r="D85" s="33"/>
      <c r="E85" s="33"/>
      <c r="F85" s="33"/>
      <c r="G85" s="34" t="s">
        <v>87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 t="s">
        <v>88</v>
      </c>
      <c r="AA85" s="37"/>
      <c r="AB85" s="37"/>
      <c r="AC85" s="37"/>
      <c r="AD85" s="37"/>
      <c r="AE85" s="34" t="s">
        <v>89</v>
      </c>
      <c r="AF85" s="35"/>
      <c r="AG85" s="35"/>
      <c r="AH85" s="35"/>
      <c r="AI85" s="35"/>
      <c r="AJ85" s="35"/>
      <c r="AK85" s="35"/>
      <c r="AL85" s="35"/>
      <c r="AM85" s="35"/>
      <c r="AN85" s="36"/>
      <c r="AO85" s="32">
        <v>13</v>
      </c>
      <c r="AP85" s="32"/>
      <c r="AQ85" s="32"/>
      <c r="AR85" s="32"/>
      <c r="AS85" s="32"/>
      <c r="AT85" s="32"/>
      <c r="AU85" s="32"/>
      <c r="AV85" s="32"/>
      <c r="AW85" s="32">
        <v>0</v>
      </c>
      <c r="AX85" s="32"/>
      <c r="AY85" s="32"/>
      <c r="AZ85" s="32"/>
      <c r="BA85" s="32"/>
      <c r="BB85" s="32"/>
      <c r="BC85" s="32"/>
      <c r="BD85" s="32"/>
      <c r="BE85" s="32">
        <v>13</v>
      </c>
      <c r="BF85" s="32"/>
      <c r="BG85" s="32"/>
      <c r="BH85" s="32"/>
      <c r="BI85" s="32"/>
      <c r="BJ85" s="32"/>
      <c r="BK85" s="32"/>
      <c r="BL85" s="32"/>
    </row>
    <row r="86" spans="1:64" x14ac:dyDescent="0.2"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8" spans="1:64" ht="16.5" customHeight="1" x14ac:dyDescent="0.2">
      <c r="A88" s="77" t="s">
        <v>93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2"/>
      <c r="AO88" s="87" t="s">
        <v>118</v>
      </c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</row>
    <row r="89" spans="1:64" x14ac:dyDescent="0.2">
      <c r="W89" s="68" t="s">
        <v>5</v>
      </c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O89" s="68" t="s">
        <v>63</v>
      </c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1:64" ht="15.75" customHeight="1" x14ac:dyDescent="0.2">
      <c r="A90" s="74" t="s">
        <v>3</v>
      </c>
      <c r="B90" s="74"/>
      <c r="C90" s="74"/>
      <c r="D90" s="74"/>
      <c r="E90" s="74"/>
      <c r="F90" s="74"/>
    </row>
    <row r="91" spans="1:64" ht="13.15" customHeight="1" x14ac:dyDescent="0.2">
      <c r="A91" s="81" t="s">
        <v>92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</row>
    <row r="92" spans="1:64" x14ac:dyDescent="0.2">
      <c r="A92" s="83" t="s">
        <v>46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64" ht="10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</row>
    <row r="94" spans="1:64" ht="15.75" customHeight="1" x14ac:dyDescent="0.2">
      <c r="A94" s="77" t="s">
        <v>94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2"/>
      <c r="AO94" s="87" t="s">
        <v>95</v>
      </c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</row>
    <row r="95" spans="1:64" x14ac:dyDescent="0.2">
      <c r="W95" s="68" t="s">
        <v>5</v>
      </c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O95" s="68" t="s">
        <v>63</v>
      </c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</row>
    <row r="96" spans="1:64" x14ac:dyDescent="0.2">
      <c r="A96" s="84">
        <v>45121</v>
      </c>
      <c r="B96" s="85"/>
      <c r="C96" s="85"/>
      <c r="D96" s="85"/>
      <c r="E96" s="85"/>
      <c r="F96" s="85"/>
      <c r="G96" s="85"/>
      <c r="H96" s="85"/>
    </row>
    <row r="97" spans="1:17" x14ac:dyDescent="0.2">
      <c r="A97" s="68" t="s">
        <v>44</v>
      </c>
      <c r="B97" s="68"/>
      <c r="C97" s="68"/>
      <c r="D97" s="68"/>
      <c r="E97" s="68"/>
      <c r="F97" s="68"/>
      <c r="G97" s="68"/>
      <c r="H97" s="68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1" t="s">
        <v>45</v>
      </c>
    </row>
  </sheetData>
  <mergeCells count="288">
    <mergeCell ref="AE83:AN83"/>
    <mergeCell ref="AO83:AV83"/>
    <mergeCell ref="AW83:BD83"/>
    <mergeCell ref="BE83:BL83"/>
    <mergeCell ref="AW77:BD77"/>
    <mergeCell ref="AW78:BD78"/>
    <mergeCell ref="BE77:BL77"/>
    <mergeCell ref="BE78:BL78"/>
    <mergeCell ref="A82:F82"/>
    <mergeCell ref="G82:Y82"/>
    <mergeCell ref="Z82:AD82"/>
    <mergeCell ref="AE82:AN82"/>
    <mergeCell ref="AO82:AV82"/>
    <mergeCell ref="AW82:BD82"/>
    <mergeCell ref="BE82:BL82"/>
    <mergeCell ref="A77:F77"/>
    <mergeCell ref="G77:Y77"/>
    <mergeCell ref="A76:F76"/>
    <mergeCell ref="G76:Y76"/>
    <mergeCell ref="Z76:AD76"/>
    <mergeCell ref="AE76:AN76"/>
    <mergeCell ref="AO76:AV76"/>
    <mergeCell ref="D52:AB52"/>
    <mergeCell ref="AC52:AJ52"/>
    <mergeCell ref="AK52:AR52"/>
    <mergeCell ref="AS52:AZ52"/>
    <mergeCell ref="A52:C52"/>
    <mergeCell ref="Z77:AD77"/>
    <mergeCell ref="Z78:AD78"/>
    <mergeCell ref="AE77:AN77"/>
    <mergeCell ref="AE78:AN78"/>
    <mergeCell ref="AO77:AV77"/>
    <mergeCell ref="AO78:AV78"/>
    <mergeCell ref="Z71:AD71"/>
    <mergeCell ref="Z72:AD72"/>
    <mergeCell ref="AE71:AN71"/>
    <mergeCell ref="AE72:AN72"/>
    <mergeCell ref="AO71:AV71"/>
    <mergeCell ref="AO72:AV72"/>
    <mergeCell ref="AW72:BD72"/>
    <mergeCell ref="BE71:BL71"/>
    <mergeCell ref="BE72:BL7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43:F43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G43:BL43"/>
    <mergeCell ref="D50:AB50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W88:AM88"/>
    <mergeCell ref="AB62:AI62"/>
    <mergeCell ref="AJ62:AQ62"/>
    <mergeCell ref="AR62:AY62"/>
    <mergeCell ref="BE69:BL69"/>
    <mergeCell ref="BE75:BL75"/>
    <mergeCell ref="AW71:BD71"/>
    <mergeCell ref="G73:Y73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N17:AS17"/>
    <mergeCell ref="AU17:BB17"/>
    <mergeCell ref="BE20:BL20"/>
    <mergeCell ref="BE19:BL19"/>
    <mergeCell ref="AK19:BC19"/>
    <mergeCell ref="AK20:BC20"/>
    <mergeCell ref="D49:AB49"/>
    <mergeCell ref="B20:L20"/>
    <mergeCell ref="N20:Y20"/>
    <mergeCell ref="BD22:BL22"/>
    <mergeCell ref="T23:W23"/>
    <mergeCell ref="A23:H23"/>
    <mergeCell ref="A30:F30"/>
    <mergeCell ref="G30:BL30"/>
    <mergeCell ref="I23:S23"/>
    <mergeCell ref="A42:F42"/>
    <mergeCell ref="G42:BL42"/>
    <mergeCell ref="AA20:AI20"/>
    <mergeCell ref="A22:T22"/>
    <mergeCell ref="AS22:BC22"/>
    <mergeCell ref="B19:L19"/>
    <mergeCell ref="N19:Y19"/>
    <mergeCell ref="AA19:AI19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1:AJ51"/>
    <mergeCell ref="AK47:AR48"/>
    <mergeCell ref="D51:AB51"/>
    <mergeCell ref="AR57:AY58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W95:AM95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O65:AV65"/>
    <mergeCell ref="A90:F90"/>
    <mergeCell ref="A68:F68"/>
    <mergeCell ref="Z68:AD68"/>
    <mergeCell ref="AE68:AN68"/>
    <mergeCell ref="A88:V88"/>
    <mergeCell ref="A62:C62"/>
    <mergeCell ref="D62:AA62"/>
    <mergeCell ref="W89:AM89"/>
    <mergeCell ref="G68:Y68"/>
    <mergeCell ref="A69:F69"/>
    <mergeCell ref="G69:Y69"/>
    <mergeCell ref="A53:C53"/>
    <mergeCell ref="D53:AB53"/>
    <mergeCell ref="AC53:AJ53"/>
    <mergeCell ref="AK53:AR53"/>
    <mergeCell ref="AS53:AZ53"/>
    <mergeCell ref="Z69:AD69"/>
    <mergeCell ref="AE69:AN69"/>
    <mergeCell ref="AO69:AV69"/>
    <mergeCell ref="AW69:BD69"/>
    <mergeCell ref="A57:C58"/>
    <mergeCell ref="D59:AA59"/>
    <mergeCell ref="AB59:AI59"/>
    <mergeCell ref="AJ59:AQ59"/>
    <mergeCell ref="A61:C61"/>
    <mergeCell ref="D61:AA61"/>
    <mergeCell ref="AB61:AI61"/>
    <mergeCell ref="AJ61:AQ61"/>
    <mergeCell ref="AW65:BD65"/>
    <mergeCell ref="A70:F70"/>
    <mergeCell ref="G70:Y70"/>
    <mergeCell ref="Z70:AD70"/>
    <mergeCell ref="AE70:AN70"/>
    <mergeCell ref="AO70:AV70"/>
    <mergeCell ref="AW70:BD70"/>
    <mergeCell ref="BE70:BL70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Z73:AD73"/>
    <mergeCell ref="AE73:AN73"/>
    <mergeCell ref="AO73:AV73"/>
    <mergeCell ref="AW73:BD73"/>
    <mergeCell ref="BE73:BL73"/>
    <mergeCell ref="A71:F71"/>
    <mergeCell ref="A72:F72"/>
    <mergeCell ref="G71:Y71"/>
    <mergeCell ref="G72:Y72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G78:Y78"/>
    <mergeCell ref="A78:F78"/>
    <mergeCell ref="BE85:BL85"/>
    <mergeCell ref="A85:F85"/>
    <mergeCell ref="G85:Y85"/>
    <mergeCell ref="Z85:AD85"/>
    <mergeCell ref="AE85:AN85"/>
    <mergeCell ref="AO85:AV85"/>
    <mergeCell ref="AW85:BD85"/>
    <mergeCell ref="BE81:BL81"/>
    <mergeCell ref="A84:F84"/>
    <mergeCell ref="G84:Y84"/>
    <mergeCell ref="Z84:AD84"/>
    <mergeCell ref="AE84:AN84"/>
    <mergeCell ref="AO84:AV84"/>
    <mergeCell ref="AW84:BD84"/>
    <mergeCell ref="BE84:BL84"/>
    <mergeCell ref="A81:F81"/>
    <mergeCell ref="G81:Y81"/>
    <mergeCell ref="Z81:AD81"/>
    <mergeCell ref="AE81:AN81"/>
    <mergeCell ref="AO81:AV81"/>
    <mergeCell ref="AW81:BD81"/>
    <mergeCell ref="A83:F83"/>
    <mergeCell ref="G83:Y83"/>
    <mergeCell ref="Z83:AD83"/>
  </mergeCells>
  <phoneticPr fontId="0" type="noConversion"/>
  <conditionalFormatting sqref="A68:F70 A71:A73 A74:F76 A77:A78 A79:F81 A82:A83 A84:F85">
    <cfRule type="cellIs" dxfId="6" priority="3" stopIfTrue="1" operator="equal">
      <formula>0</formula>
    </cfRule>
  </conditionalFormatting>
  <conditionalFormatting sqref="D51:D52">
    <cfRule type="cellIs" dxfId="5" priority="2" stopIfTrue="1" operator="equal">
      <formula>$D50</formula>
    </cfRule>
  </conditionalFormatting>
  <conditionalFormatting sqref="D53">
    <cfRule type="cellIs" dxfId="4" priority="11" stopIfTrue="1" operator="equal">
      <formula>$D51</formula>
    </cfRule>
  </conditionalFormatting>
  <conditionalFormatting sqref="G72 G78">
    <cfRule type="cellIs" dxfId="3" priority="9" stopIfTrue="1" operator="equal">
      <formula>$G70</formula>
    </cfRule>
  </conditionalFormatting>
  <conditionalFormatting sqref="G73 G79 G84">
    <cfRule type="cellIs" dxfId="2" priority="7" stopIfTrue="1" operator="equal">
      <formula>$G70</formula>
    </cfRule>
  </conditionalFormatting>
  <conditionalFormatting sqref="G74">
    <cfRule type="cellIs" dxfId="1" priority="5" stopIfTrue="1" operator="equal">
      <formula>$G70</formula>
    </cfRule>
  </conditionalFormatting>
  <conditionalFormatting sqref="G68:L68 G69:G71 G75:G77 G80:G83 G85">
    <cfRule type="cellIs" dxfId="0" priority="1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КПК2918110</vt:lpstr>
      <vt:lpstr>КПК2918110!Область_друку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2019-12-21T13:11:15Z</cp:lastPrinted>
  <dcterms:created xsi:type="dcterms:W3CDTF">2016-08-15T09:54:21Z</dcterms:created>
  <dcterms:modified xsi:type="dcterms:W3CDTF">2023-07-14T08:05:45Z</dcterms:modified>
</cp:coreProperties>
</file>